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DAEM\MISSIONS\E_Maritime\E.0_Transport_maritime\1 - DESSERTE PASSAGERS IDP\2026_AO\1_DCE\2026_06_29_DCE_version SMART\"/>
    </mc:Choice>
  </mc:AlternateContent>
  <xr:revisionPtr revIDLastSave="0" documentId="13_ncr:1_{2EA11A44-639C-47AA-8CE6-0C51E1B8086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Données exploitation 2020-2026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2" l="1"/>
  <c r="M46" i="2"/>
  <c r="I46" i="2"/>
  <c r="H46" i="2"/>
  <c r="G46" i="2"/>
  <c r="F46" i="2"/>
  <c r="E46" i="2"/>
  <c r="F45" i="2"/>
  <c r="E45" i="2"/>
  <c r="D45" i="2"/>
  <c r="C45" i="2"/>
  <c r="B45" i="2"/>
  <c r="M44" i="2"/>
  <c r="L44" i="2"/>
  <c r="K44" i="2"/>
  <c r="J44" i="2"/>
  <c r="I44" i="2"/>
  <c r="H44" i="2"/>
  <c r="G44" i="2"/>
  <c r="F44" i="2"/>
  <c r="E44" i="2"/>
  <c r="C44" i="2"/>
  <c r="B44" i="2"/>
  <c r="M43" i="2"/>
  <c r="L43" i="2"/>
  <c r="K43" i="2"/>
  <c r="I43" i="2"/>
  <c r="G43" i="2"/>
  <c r="F43" i="2"/>
  <c r="E43" i="2"/>
  <c r="D43" i="2"/>
  <c r="C43" i="2"/>
  <c r="B43" i="2"/>
  <c r="M42" i="2"/>
  <c r="L42" i="2"/>
  <c r="K42" i="2"/>
  <c r="J42" i="2"/>
  <c r="I42" i="2"/>
  <c r="H42" i="2"/>
  <c r="G42" i="2"/>
  <c r="F42" i="2"/>
  <c r="E42" i="2"/>
  <c r="C42" i="2"/>
  <c r="B42" i="2"/>
  <c r="M41" i="2"/>
  <c r="L41" i="2"/>
  <c r="K41" i="2"/>
  <c r="J41" i="2"/>
  <c r="I41" i="2"/>
  <c r="H41" i="2"/>
  <c r="G41" i="2"/>
  <c r="F41" i="2"/>
  <c r="E41" i="2"/>
  <c r="C41" i="2"/>
  <c r="B41" i="2"/>
  <c r="M40" i="2"/>
  <c r="L40" i="2"/>
  <c r="J40" i="2"/>
  <c r="I40" i="2"/>
  <c r="H40" i="2"/>
  <c r="G40" i="2"/>
  <c r="F40" i="2"/>
  <c r="E40" i="2"/>
  <c r="B40" i="2"/>
  <c r="M39" i="2"/>
  <c r="L39" i="2"/>
  <c r="K39" i="2"/>
  <c r="J39" i="2"/>
  <c r="I39" i="2"/>
  <c r="H39" i="2"/>
  <c r="G39" i="2"/>
  <c r="F39" i="2"/>
  <c r="E39" i="2"/>
  <c r="L36" i="2"/>
  <c r="F36" i="2"/>
  <c r="E36" i="2"/>
  <c r="M35" i="2"/>
  <c r="M36" i="2" s="1"/>
  <c r="L35" i="2"/>
  <c r="K35" i="2"/>
  <c r="K36" i="2" s="1"/>
  <c r="J35" i="2"/>
  <c r="J36" i="2" s="1"/>
  <c r="I35" i="2"/>
  <c r="I36" i="2" s="1"/>
  <c r="H35" i="2"/>
  <c r="H36" i="2" s="1"/>
  <c r="G35" i="2"/>
  <c r="G36" i="2" s="1"/>
  <c r="F35" i="2"/>
  <c r="E35" i="2"/>
  <c r="D35" i="2"/>
  <c r="D36" i="2" s="1"/>
  <c r="C35" i="2"/>
  <c r="C36" i="2" s="1"/>
  <c r="B35" i="2"/>
  <c r="B36" i="2" s="1"/>
  <c r="N34" i="2"/>
  <c r="N33" i="2"/>
  <c r="N32" i="2"/>
  <c r="N31" i="2"/>
  <c r="N30" i="2"/>
  <c r="N29" i="2"/>
  <c r="N28" i="2"/>
  <c r="M25" i="2"/>
  <c r="I25" i="2"/>
  <c r="H25" i="2"/>
  <c r="G25" i="2"/>
  <c r="F25" i="2"/>
  <c r="E25" i="2"/>
  <c r="M24" i="2"/>
  <c r="L24" i="2"/>
  <c r="L25" i="2" s="1"/>
  <c r="K24" i="2"/>
  <c r="K25" i="2" s="1"/>
  <c r="J24" i="2"/>
  <c r="I24" i="2"/>
  <c r="H24" i="2"/>
  <c r="G24" i="2"/>
  <c r="F24" i="2"/>
  <c r="E24" i="2"/>
  <c r="D24" i="2"/>
  <c r="D25" i="2" s="1"/>
  <c r="C24" i="2"/>
  <c r="C25" i="2" s="1"/>
  <c r="B24" i="2"/>
  <c r="B46" i="2" s="1"/>
  <c r="N23" i="2"/>
  <c r="N45" i="2" s="1"/>
  <c r="N22" i="2"/>
  <c r="N21" i="2"/>
  <c r="N20" i="2"/>
  <c r="N19" i="2"/>
  <c r="N18" i="2"/>
  <c r="N17" i="2"/>
  <c r="I14" i="2"/>
  <c r="G14" i="2"/>
  <c r="F14" i="2"/>
  <c r="B14" i="2"/>
  <c r="M13" i="2"/>
  <c r="M14" i="2" s="1"/>
  <c r="L13" i="2"/>
  <c r="L46" i="2" s="1"/>
  <c r="K13" i="2"/>
  <c r="K46" i="2" s="1"/>
  <c r="J13" i="2"/>
  <c r="J14" i="2" s="1"/>
  <c r="I13" i="2"/>
  <c r="H13" i="2"/>
  <c r="H14" i="2" s="1"/>
  <c r="G13" i="2"/>
  <c r="F13" i="2"/>
  <c r="E13" i="2"/>
  <c r="E14" i="2" s="1"/>
  <c r="D13" i="2"/>
  <c r="C13" i="2"/>
  <c r="C46" i="2" s="1"/>
  <c r="B13" i="2"/>
  <c r="N12" i="2"/>
  <c r="N11" i="2"/>
  <c r="N10" i="2"/>
  <c r="N43" i="2" s="1"/>
  <c r="N9" i="2"/>
  <c r="N42" i="2" s="1"/>
  <c r="N8" i="2"/>
  <c r="N7" i="2"/>
  <c r="N6" i="2"/>
  <c r="N39" i="2" s="1"/>
  <c r="N35" i="2" l="1"/>
  <c r="N36" i="2" s="1"/>
  <c r="N41" i="2"/>
  <c r="N44" i="2"/>
  <c r="N40" i="2"/>
  <c r="D46" i="2"/>
  <c r="N24" i="2"/>
  <c r="N25" i="2" s="1"/>
  <c r="J46" i="2"/>
  <c r="N13" i="2"/>
  <c r="C14" i="2"/>
  <c r="K14" i="2"/>
  <c r="B25" i="2"/>
  <c r="J25" i="2"/>
  <c r="D14" i="2"/>
  <c r="L14" i="2"/>
  <c r="N14" i="2" l="1"/>
  <c r="N46" i="2"/>
</calcChain>
</file>

<file path=xl/sharedStrings.xml><?xml version="1.0" encoding="utf-8"?>
<sst xmlns="http://schemas.openxmlformats.org/spreadsheetml/2006/main" count="67" uniqueCount="25">
  <si>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</si>
  <si>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</si>
  <si>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</si>
  <si>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</si>
  <si>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</si>
  <si>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</si>
  <si>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</si>
  <si>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</si>
  <si>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</si>
  <si>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</si>
  <si>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</si>
  <si>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</si>
  <si>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 xml:space="preserve">Carénage annuel </t>
  </si>
  <si>
    <t>Total</t>
  </si>
  <si>
    <r>
      <t xml:space="preserve">Année </t>
    </r>
    <r>
      <rPr>
        <sz val="11"/>
        <color theme="1"/>
        <rFont val="Calibri"/>
        <family val="2"/>
      </rPr>
      <t>↓ / Mois →</t>
    </r>
  </si>
  <si>
    <t>Confinement COVID</t>
  </si>
  <si>
    <t>Émeutes mai 2024 et post émeutes</t>
  </si>
  <si>
    <t>Nbre rotation Mensuel
1 rotation = 1 aller retour</t>
  </si>
  <si>
    <t>Chiffre d'affaire Pax Mensuel
Recettes reversées à la province Sud</t>
  </si>
  <si>
    <t>N/A</t>
  </si>
  <si>
    <t xml:space="preserve">Nbre PAX Mensuel
</t>
  </si>
  <si>
    <t>DONNÉES D'EXPLOITATION 2020-2025 - DESSERTE MARITIME DE PASSAGERS ENTRE NOUMÉA ET L'ÎLE DES PINS</t>
  </si>
  <si>
    <t>Hors marché</t>
  </si>
  <si>
    <t>Moyenne 2020-2026</t>
  </si>
  <si>
    <t>Taux de remplissage mensuel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</si>
</sst>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8" tint="-0.24994659260841701"/>
        <bgColor theme="9" tint="0.39988402966399123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450666829432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Up="1" diagonalDown="1"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164" fontId="3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3" fontId="0" fillId="0" borderId="5" xfId="0" applyNumberFormat="1" applyBorder="1" applyAlignment="1">
      <alignment vertical="center"/>
    </xf>
    <xf numFmtId="3" fontId="0" fillId="2" borderId="4" xfId="0" applyNumberFormat="1" applyFill="1" applyBorder="1" applyAlignment="1">
      <alignment vertical="center"/>
    </xf>
    <xf numFmtId="3" fontId="0" fillId="0" borderId="4" xfId="0" applyNumberForma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3" fontId="0" fillId="0" borderId="2" xfId="0" applyNumberFormat="1" applyBorder="1" applyAlignment="1">
      <alignment vertical="center"/>
    </xf>
    <xf numFmtId="3" fontId="0" fillId="5" borderId="2" xfId="0" applyNumberFormat="1" applyFill="1" applyBorder="1" applyAlignment="1">
      <alignment vertical="center"/>
    </xf>
    <xf numFmtId="3" fontId="0" fillId="2" borderId="2" xfId="0" applyNumberFormat="1" applyFill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0" fillId="4" borderId="2" xfId="0" applyNumberFormat="1" applyFill="1" applyBorder="1" applyAlignment="1">
      <alignment vertical="center"/>
    </xf>
    <xf numFmtId="3" fontId="0" fillId="3" borderId="2" xfId="0" applyNumberFormat="1" applyFill="1" applyBorder="1" applyAlignment="1">
      <alignment vertical="center"/>
    </xf>
    <xf numFmtId="0" fontId="0" fillId="0" borderId="3" xfId="0" applyBorder="1" applyAlignment="1">
      <alignment vertical="center"/>
    </xf>
    <xf numFmtId="3" fontId="0" fillId="3" borderId="3" xfId="0" applyNumberFormat="1" applyFill="1" applyBorder="1" applyAlignment="1">
      <alignment vertical="center"/>
    </xf>
    <xf numFmtId="3" fontId="0" fillId="0" borderId="3" xfId="0" applyNumberFormat="1" applyBorder="1" applyAlignment="1">
      <alignment vertical="center"/>
    </xf>
    <xf numFmtId="3" fontId="0" fillId="4" borderId="3" xfId="0" applyNumberFormat="1" applyFill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right" vertical="center"/>
    </xf>
    <xf numFmtId="164" fontId="0" fillId="2" borderId="4" xfId="0" applyNumberFormat="1" applyFill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4" borderId="3" xfId="0" applyNumberForma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3" fontId="3" fillId="0" borderId="1" xfId="1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3" fontId="0" fillId="0" borderId="3" xfId="0" applyNumberForma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6" borderId="0" xfId="0" applyFill="1" applyAlignment="1">
      <alignment vertical="center"/>
    </xf>
    <xf numFmtId="3" fontId="0" fillId="6" borderId="6" xfId="0" applyNumberFormat="1" applyFill="1" applyBorder="1" applyAlignment="1">
      <alignment vertical="center"/>
    </xf>
    <xf numFmtId="3" fontId="0" fillId="0" borderId="2" xfId="0" applyNumberFormat="1" applyFill="1" applyBorder="1" applyAlignment="1">
      <alignment vertical="center"/>
    </xf>
    <xf numFmtId="3" fontId="0" fillId="0" borderId="3" xfId="0" applyNumberFormat="1" applyBorder="1" applyAlignment="1">
      <alignment horizontal="right" vertical="center"/>
    </xf>
    <xf numFmtId="3" fontId="0" fillId="0" borderId="7" xfId="0" applyNumberFormat="1" applyBorder="1" applyAlignment="1">
      <alignment vertical="center"/>
    </xf>
    <xf numFmtId="3" fontId="0" fillId="0" borderId="7" xfId="0" applyNumberFormat="1" applyBorder="1" applyAlignment="1">
      <alignment horizontal="right" vertical="center"/>
    </xf>
    <xf numFmtId="3" fontId="2" fillId="0" borderId="7" xfId="0" applyNumberFormat="1" applyFont="1" applyBorder="1" applyAlignment="1">
      <alignment vertical="center"/>
    </xf>
    <xf numFmtId="164" fontId="0" fillId="6" borderId="6" xfId="0" applyNumberForma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164" fontId="0" fillId="0" borderId="7" xfId="0" applyNumberForma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9" fontId="0" fillId="0" borderId="0" xfId="1" applyFont="1" applyAlignment="1">
      <alignment vertical="center"/>
    </xf>
    <xf numFmtId="3" fontId="0" fillId="0" borderId="0" xfId="0" applyNumberFormat="1" applyAlignment="1">
      <alignment vertical="center"/>
    </xf>
    <xf numFmtId="3" fontId="0" fillId="0" borderId="7" xfId="0" applyNumberFormat="1" applyBorder="1" applyAlignment="1">
      <alignment horizontal="center" vertical="center"/>
    </xf>
    <xf numFmtId="165" fontId="0" fillId="0" borderId="5" xfId="1" applyNumberFormat="1" applyFont="1" applyBorder="1" applyAlignment="1">
      <alignment vertical="center"/>
    </xf>
    <xf numFmtId="165" fontId="0" fillId="2" borderId="4" xfId="1" applyNumberFormat="1" applyFont="1" applyFill="1" applyBorder="1" applyAlignment="1">
      <alignment vertical="center"/>
    </xf>
    <xf numFmtId="165" fontId="0" fillId="0" borderId="4" xfId="1" applyNumberFormat="1" applyFont="1" applyBorder="1" applyAlignment="1">
      <alignment vertical="center"/>
    </xf>
    <xf numFmtId="165" fontId="2" fillId="0" borderId="4" xfId="1" applyNumberFormat="1" applyFont="1" applyBorder="1" applyAlignment="1">
      <alignment vertical="center"/>
    </xf>
    <xf numFmtId="165" fontId="0" fillId="0" borderId="2" xfId="1" applyNumberFormat="1" applyFont="1" applyBorder="1" applyAlignment="1">
      <alignment vertical="center"/>
    </xf>
    <xf numFmtId="165" fontId="0" fillId="5" borderId="8" xfId="1" applyNumberFormat="1" applyFont="1" applyFill="1" applyBorder="1" applyAlignment="1">
      <alignment vertical="center"/>
    </xf>
    <xf numFmtId="165" fontId="0" fillId="2" borderId="2" xfId="1" applyNumberFormat="1" applyFont="1" applyFill="1" applyBorder="1" applyAlignment="1">
      <alignment vertical="center"/>
    </xf>
    <xf numFmtId="165" fontId="0" fillId="2" borderId="8" xfId="1" applyNumberFormat="1" applyFont="1" applyFill="1" applyBorder="1" applyAlignment="1">
      <alignment vertical="center"/>
    </xf>
    <xf numFmtId="165" fontId="2" fillId="0" borderId="2" xfId="1" applyNumberFormat="1" applyFont="1" applyBorder="1" applyAlignment="1">
      <alignment vertical="center"/>
    </xf>
    <xf numFmtId="165" fontId="0" fillId="4" borderId="2" xfId="1" applyNumberFormat="1" applyFont="1" applyFill="1" applyBorder="1" applyAlignment="1">
      <alignment vertical="center"/>
    </xf>
    <xf numFmtId="165" fontId="0" fillId="7" borderId="5" xfId="1" applyNumberFormat="1" applyFont="1" applyFill="1" applyBorder="1" applyAlignment="1">
      <alignment vertical="center"/>
    </xf>
    <xf numFmtId="165" fontId="0" fillId="3" borderId="2" xfId="1" applyNumberFormat="1" applyFont="1" applyFill="1" applyBorder="1" applyAlignment="1">
      <alignment vertical="center"/>
    </xf>
    <xf numFmtId="165" fontId="2" fillId="0" borderId="3" xfId="1" applyNumberFormat="1" applyFont="1" applyBorder="1" applyAlignment="1">
      <alignment vertical="center"/>
    </xf>
    <xf numFmtId="165" fontId="0" fillId="0" borderId="9" xfId="1" applyNumberFormat="1" applyFont="1" applyBorder="1" applyAlignment="1">
      <alignment vertical="center"/>
    </xf>
    <xf numFmtId="165" fontId="0" fillId="0" borderId="9" xfId="1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8E89E-8A99-4594-BF26-76C6CB6CE973}">
  <dimension ref="A1:O46"/>
  <sheetViews>
    <sheetView tabSelected="1" zoomScaleNormal="100" workbookViewId="0">
      <selection activeCell="E50" sqref="E50"/>
    </sheetView>
  </sheetViews>
  <sheetFormatPr baseColWidth="10" defaultColWidth="11.42578125" defaultRowHeight="15" x14ac:dyDescent="0.25"/>
  <cols>
    <col min="1" max="1" width="33.42578125" style="3" bestFit="1" customWidth="1"/>
    <col min="2" max="3" width="14.140625" style="3" bestFit="1" customWidth="1"/>
    <col min="4" max="4" width="13.140625" style="3" bestFit="1" customWidth="1"/>
    <col min="5" max="9" width="14.140625" style="3" bestFit="1" customWidth="1"/>
    <col min="10" max="10" width="13.140625" style="3" bestFit="1" customWidth="1"/>
    <col min="11" max="13" width="14.140625" style="3" bestFit="1" customWidth="1"/>
    <col min="14" max="14" width="14" style="3" customWidth="1"/>
    <col min="15" max="15" width="12" style="3" bestFit="1" customWidth="1"/>
    <col min="16" max="16384" width="11.42578125" style="3"/>
  </cols>
  <sheetData>
    <row r="1" spans="1:14" ht="26.25" x14ac:dyDescent="0.25">
      <c r="A1" s="47" t="s">
        <v>21</v>
      </c>
    </row>
    <row r="3" spans="1:14" ht="17.45" customHeight="1" x14ac:dyDescent="0.25">
      <c r="A3" s="2" t="s">
        <v>14</v>
      </c>
      <c r="C3" s="4" t="s">
        <v>15</v>
      </c>
      <c r="D3" s="4"/>
      <c r="F3" s="5" t="s">
        <v>16</v>
      </c>
      <c r="G3" s="5"/>
      <c r="H3" s="5"/>
      <c r="J3" s="6" t="s">
        <v>12</v>
      </c>
      <c r="K3" s="6"/>
      <c r="M3" s="48" t="s">
        <v>22</v>
      </c>
    </row>
    <row r="5" spans="1:14" ht="30" x14ac:dyDescent="0.25">
      <c r="A5" s="42" t="s">
        <v>20</v>
      </c>
      <c r="B5" s="7" t="s">
        <v>0</v>
      </c>
      <c r="C5" s="7" t="s">
        <v>1</v>
      </c>
      <c r="D5" s="7" t="s">
        <v>2</v>
      </c>
      <c r="E5" s="7" t="s">
        <v>3</v>
      </c>
      <c r="F5" s="7" t="s">
        <v>4</v>
      </c>
      <c r="G5" s="7" t="s">
        <v>5</v>
      </c>
      <c r="H5" s="7" t="s">
        <v>6</v>
      </c>
      <c r="I5" s="7" t="s">
        <v>7</v>
      </c>
      <c r="J5" s="7" t="s">
        <v>8</v>
      </c>
      <c r="K5" s="7" t="s">
        <v>9</v>
      </c>
      <c r="L5" s="7" t="s">
        <v>10</v>
      </c>
      <c r="M5" s="7" t="s">
        <v>11</v>
      </c>
      <c r="N5" s="7" t="s">
        <v>13</v>
      </c>
    </row>
    <row r="6" spans="1:14" ht="20.100000000000001" customHeight="1" x14ac:dyDescent="0.25">
      <c r="A6" s="8">
        <v>2020</v>
      </c>
      <c r="B6" s="49">
        <v>6447</v>
      </c>
      <c r="C6" s="49">
        <v>3587</v>
      </c>
      <c r="D6" s="18"/>
      <c r="E6" s="10">
        <v>180</v>
      </c>
      <c r="F6" s="11">
        <v>1963</v>
      </c>
      <c r="G6" s="11">
        <v>1463</v>
      </c>
      <c r="H6" s="11">
        <v>1256</v>
      </c>
      <c r="I6" s="11">
        <v>3332</v>
      </c>
      <c r="J6" s="11">
        <v>2113</v>
      </c>
      <c r="K6" s="11">
        <v>2796</v>
      </c>
      <c r="L6" s="11">
        <v>4516</v>
      </c>
      <c r="M6" s="11">
        <v>4882</v>
      </c>
      <c r="N6" s="12">
        <f>SUM(B6:M6)</f>
        <v>32535</v>
      </c>
    </row>
    <row r="7" spans="1:14" ht="20.100000000000001" customHeight="1" x14ac:dyDescent="0.25">
      <c r="A7" s="13">
        <v>2021</v>
      </c>
      <c r="B7" s="14">
        <v>3925</v>
      </c>
      <c r="C7" s="15"/>
      <c r="D7" s="14">
        <v>1963</v>
      </c>
      <c r="E7" s="16">
        <v>652</v>
      </c>
      <c r="F7" s="14">
        <v>1907</v>
      </c>
      <c r="G7" s="14">
        <v>2813</v>
      </c>
      <c r="H7" s="14">
        <v>2525</v>
      </c>
      <c r="I7" s="14">
        <v>2556</v>
      </c>
      <c r="J7" s="16">
        <v>465</v>
      </c>
      <c r="K7" s="16"/>
      <c r="L7" s="16">
        <v>539</v>
      </c>
      <c r="M7" s="16">
        <v>2503</v>
      </c>
      <c r="N7" s="17">
        <f t="shared" ref="N7:N12" si="0">SUM(B7:M7)</f>
        <v>19848</v>
      </c>
    </row>
    <row r="8" spans="1:14" ht="20.100000000000001" customHeight="1" x14ac:dyDescent="0.25">
      <c r="A8" s="13">
        <v>2022</v>
      </c>
      <c r="B8" s="14">
        <v>3921</v>
      </c>
      <c r="C8" s="14">
        <v>2676</v>
      </c>
      <c r="D8" s="18"/>
      <c r="E8" s="14">
        <v>1359</v>
      </c>
      <c r="F8" s="14">
        <v>1361</v>
      </c>
      <c r="G8" s="14">
        <v>985</v>
      </c>
      <c r="H8" s="14">
        <v>2144</v>
      </c>
      <c r="I8" s="14">
        <v>2786</v>
      </c>
      <c r="J8" s="50">
        <v>840</v>
      </c>
      <c r="K8" s="14">
        <v>4123</v>
      </c>
      <c r="L8" s="14">
        <v>5640</v>
      </c>
      <c r="M8" s="14">
        <v>5780</v>
      </c>
      <c r="N8" s="17">
        <f t="shared" si="0"/>
        <v>31615</v>
      </c>
    </row>
    <row r="9" spans="1:14" ht="20.100000000000001" customHeight="1" x14ac:dyDescent="0.25">
      <c r="A9" s="13">
        <v>2023</v>
      </c>
      <c r="B9" s="14">
        <v>4094</v>
      </c>
      <c r="C9" s="14">
        <v>1476</v>
      </c>
      <c r="D9" s="18"/>
      <c r="E9" s="14">
        <v>3221</v>
      </c>
      <c r="F9" s="14">
        <v>1837</v>
      </c>
      <c r="G9" s="14">
        <v>2176</v>
      </c>
      <c r="H9" s="14">
        <v>1516</v>
      </c>
      <c r="I9" s="14">
        <v>3256</v>
      </c>
      <c r="J9" s="14">
        <v>1420</v>
      </c>
      <c r="K9" s="14">
        <v>3929</v>
      </c>
      <c r="L9" s="14">
        <v>6124</v>
      </c>
      <c r="M9" s="14">
        <v>5788</v>
      </c>
      <c r="N9" s="17">
        <f t="shared" si="0"/>
        <v>34837</v>
      </c>
    </row>
    <row r="10" spans="1:14" ht="20.100000000000001" customHeight="1" x14ac:dyDescent="0.25">
      <c r="A10" s="13">
        <v>2024</v>
      </c>
      <c r="B10" s="14">
        <v>5578</v>
      </c>
      <c r="C10" s="14">
        <v>925</v>
      </c>
      <c r="D10" s="14">
        <v>1353</v>
      </c>
      <c r="E10" s="14">
        <v>2220</v>
      </c>
      <c r="F10" s="19">
        <v>1365</v>
      </c>
      <c r="G10" s="19">
        <v>584</v>
      </c>
      <c r="H10" s="18"/>
      <c r="I10" s="19">
        <v>628</v>
      </c>
      <c r="J10" s="19"/>
      <c r="K10" s="19">
        <v>1683</v>
      </c>
      <c r="L10" s="19">
        <v>936</v>
      </c>
      <c r="M10" s="19">
        <v>2321</v>
      </c>
      <c r="N10" s="17">
        <f t="shared" si="0"/>
        <v>17593</v>
      </c>
    </row>
    <row r="11" spans="1:14" ht="20.100000000000001" customHeight="1" x14ac:dyDescent="0.25">
      <c r="A11" s="20">
        <v>2025</v>
      </c>
      <c r="B11" s="21">
        <v>2562</v>
      </c>
      <c r="C11" s="22">
        <v>1145</v>
      </c>
      <c r="D11" s="22">
        <v>41</v>
      </c>
      <c r="E11" s="22">
        <v>2497</v>
      </c>
      <c r="F11" s="22">
        <v>1318</v>
      </c>
      <c r="G11" s="22">
        <v>1565</v>
      </c>
      <c r="H11" s="23">
        <v>154</v>
      </c>
      <c r="I11" s="22">
        <v>1989</v>
      </c>
      <c r="J11" s="22">
        <v>541</v>
      </c>
      <c r="K11" s="22">
        <v>2406</v>
      </c>
      <c r="L11" s="22">
        <v>2640</v>
      </c>
      <c r="M11" s="51">
        <v>3393</v>
      </c>
      <c r="N11" s="24">
        <f t="shared" si="0"/>
        <v>20251</v>
      </c>
    </row>
    <row r="12" spans="1:14" ht="20.100000000000001" customHeight="1" x14ac:dyDescent="0.25">
      <c r="A12" s="20">
        <v>2026</v>
      </c>
      <c r="B12" s="52">
        <v>3739</v>
      </c>
      <c r="C12" s="52">
        <v>2079</v>
      </c>
      <c r="D12" s="52">
        <v>235</v>
      </c>
      <c r="E12" s="52">
        <v>1337</v>
      </c>
      <c r="F12" s="52">
        <v>3094</v>
      </c>
      <c r="G12" s="52"/>
      <c r="H12" s="52"/>
      <c r="I12" s="52"/>
      <c r="J12" s="52"/>
      <c r="K12" s="52"/>
      <c r="L12" s="52"/>
      <c r="M12" s="53"/>
      <c r="N12" s="54">
        <f t="shared" si="0"/>
        <v>10484</v>
      </c>
    </row>
    <row r="13" spans="1:14" ht="20.100000000000001" customHeight="1" x14ac:dyDescent="0.25">
      <c r="A13" s="2"/>
      <c r="B13" s="25">
        <f>SUM(B6:B12)</f>
        <v>30266</v>
      </c>
      <c r="C13" s="25">
        <f>SUM(C6:C12)</f>
        <v>11888</v>
      </c>
      <c r="D13" s="25">
        <f>SUM(D6:D12)</f>
        <v>3592</v>
      </c>
      <c r="E13" s="25">
        <f>SUM(E6:E12)</f>
        <v>11466</v>
      </c>
      <c r="F13" s="25">
        <f>SUM(F6:F12)</f>
        <v>12845</v>
      </c>
      <c r="G13" s="25">
        <f t="shared" ref="G13:O13" si="1">SUM(G6:G11)</f>
        <v>9586</v>
      </c>
      <c r="H13" s="25">
        <f t="shared" si="1"/>
        <v>7595</v>
      </c>
      <c r="I13" s="25">
        <f t="shared" si="1"/>
        <v>14547</v>
      </c>
      <c r="J13" s="25">
        <f t="shared" si="1"/>
        <v>5379</v>
      </c>
      <c r="K13" s="25">
        <f t="shared" si="1"/>
        <v>14937</v>
      </c>
      <c r="L13" s="25">
        <f t="shared" si="1"/>
        <v>20395</v>
      </c>
      <c r="M13" s="25">
        <f t="shared" si="1"/>
        <v>24667</v>
      </c>
      <c r="N13" s="26">
        <f t="shared" si="1"/>
        <v>156679</v>
      </c>
    </row>
    <row r="14" spans="1:14" ht="20.100000000000001" customHeight="1" x14ac:dyDescent="0.25">
      <c r="A14" s="27" t="s">
        <v>23</v>
      </c>
      <c r="B14" s="43">
        <f>B13/COUNT(B6:B12)</f>
        <v>4323.7142857142853</v>
      </c>
      <c r="C14" s="43">
        <f t="shared" ref="C14:M14" si="2">C13/COUNT(C6:C12)</f>
        <v>1981.3333333333333</v>
      </c>
      <c r="D14" s="43">
        <f t="shared" si="2"/>
        <v>898</v>
      </c>
      <c r="E14" s="43">
        <f t="shared" si="2"/>
        <v>1638</v>
      </c>
      <c r="F14" s="43">
        <f t="shared" si="2"/>
        <v>1835</v>
      </c>
      <c r="G14" s="43">
        <f t="shared" si="2"/>
        <v>1597.6666666666667</v>
      </c>
      <c r="H14" s="43">
        <f t="shared" si="2"/>
        <v>1519</v>
      </c>
      <c r="I14" s="43">
        <f t="shared" si="2"/>
        <v>2424.5</v>
      </c>
      <c r="J14" s="43">
        <f>J13/COUNT(J6:J12)</f>
        <v>1075.8</v>
      </c>
      <c r="K14" s="43">
        <f t="shared" si="2"/>
        <v>2987.4</v>
      </c>
      <c r="L14" s="43">
        <f t="shared" si="2"/>
        <v>3399.1666666666665</v>
      </c>
      <c r="M14" s="43">
        <f t="shared" si="2"/>
        <v>4111.166666666667</v>
      </c>
      <c r="N14" s="43">
        <f>N13/COUNT(N6:N12)</f>
        <v>22382.714285714286</v>
      </c>
    </row>
    <row r="16" spans="1:14" ht="30" x14ac:dyDescent="0.25">
      <c r="A16" s="42" t="s">
        <v>17</v>
      </c>
      <c r="B16" s="7" t="s">
        <v>0</v>
      </c>
      <c r="C16" s="7" t="s">
        <v>1</v>
      </c>
      <c r="D16" s="7" t="s">
        <v>2</v>
      </c>
      <c r="E16" s="7" t="s">
        <v>3</v>
      </c>
      <c r="F16" s="7" t="s">
        <v>4</v>
      </c>
      <c r="G16" s="7" t="s">
        <v>5</v>
      </c>
      <c r="H16" s="7" t="s">
        <v>6</v>
      </c>
      <c r="I16" s="7" t="s">
        <v>7</v>
      </c>
      <c r="J16" s="7" t="s">
        <v>8</v>
      </c>
      <c r="K16" s="7" t="s">
        <v>9</v>
      </c>
      <c r="L16" s="7" t="s">
        <v>10</v>
      </c>
      <c r="M16" s="7" t="s">
        <v>11</v>
      </c>
      <c r="N16" s="7" t="s">
        <v>13</v>
      </c>
    </row>
    <row r="17" spans="1:15" ht="20.100000000000001" customHeight="1" x14ac:dyDescent="0.25">
      <c r="A17" s="8">
        <v>2020</v>
      </c>
      <c r="B17" s="55">
        <v>17</v>
      </c>
      <c r="C17" s="55">
        <v>12</v>
      </c>
      <c r="D17" s="18"/>
      <c r="E17" s="28">
        <v>1</v>
      </c>
      <c r="F17" s="29">
        <v>8</v>
      </c>
      <c r="G17" s="29">
        <v>7</v>
      </c>
      <c r="H17" s="29">
        <v>7</v>
      </c>
      <c r="I17" s="29">
        <v>10</v>
      </c>
      <c r="J17" s="29">
        <v>7</v>
      </c>
      <c r="K17" s="29">
        <v>10.5</v>
      </c>
      <c r="L17" s="29">
        <v>12.5</v>
      </c>
      <c r="M17" s="29">
        <v>12</v>
      </c>
      <c r="N17" s="30">
        <f>SUM(B17:M17)</f>
        <v>104</v>
      </c>
    </row>
    <row r="18" spans="1:15" ht="20.100000000000001" customHeight="1" x14ac:dyDescent="0.25">
      <c r="A18" s="13">
        <v>2021</v>
      </c>
      <c r="B18" s="31">
        <v>10</v>
      </c>
      <c r="C18" s="15"/>
      <c r="D18" s="31">
        <v>4</v>
      </c>
      <c r="E18" s="32">
        <v>6</v>
      </c>
      <c r="F18" s="31">
        <v>6.5</v>
      </c>
      <c r="G18" s="31">
        <v>7</v>
      </c>
      <c r="H18" s="31">
        <v>9</v>
      </c>
      <c r="I18" s="31">
        <v>9</v>
      </c>
      <c r="J18" s="32">
        <v>2</v>
      </c>
      <c r="K18" s="32"/>
      <c r="L18" s="32">
        <v>4</v>
      </c>
      <c r="M18" s="32">
        <v>14</v>
      </c>
      <c r="N18" s="33">
        <f t="shared" ref="N18:N23" si="3">SUM(B18:M18)</f>
        <v>71.5</v>
      </c>
    </row>
    <row r="19" spans="1:15" ht="20.100000000000001" customHeight="1" x14ac:dyDescent="0.25">
      <c r="A19" s="13">
        <v>2022</v>
      </c>
      <c r="B19" s="31">
        <v>15</v>
      </c>
      <c r="C19" s="31">
        <v>8</v>
      </c>
      <c r="D19" s="18"/>
      <c r="E19" s="31">
        <v>5</v>
      </c>
      <c r="F19" s="31">
        <v>5</v>
      </c>
      <c r="G19" s="31">
        <v>5</v>
      </c>
      <c r="H19" s="31">
        <v>6</v>
      </c>
      <c r="I19" s="31">
        <v>6</v>
      </c>
      <c r="J19" s="56">
        <v>2</v>
      </c>
      <c r="K19" s="31">
        <v>11</v>
      </c>
      <c r="L19" s="31">
        <v>12</v>
      </c>
      <c r="M19" s="31">
        <v>12</v>
      </c>
      <c r="N19" s="33">
        <f t="shared" si="3"/>
        <v>87</v>
      </c>
    </row>
    <row r="20" spans="1:15" ht="20.100000000000001" customHeight="1" x14ac:dyDescent="0.25">
      <c r="A20" s="13">
        <v>2023</v>
      </c>
      <c r="B20" s="31">
        <v>11</v>
      </c>
      <c r="C20" s="31">
        <v>4</v>
      </c>
      <c r="D20" s="34"/>
      <c r="E20" s="31">
        <v>9</v>
      </c>
      <c r="F20" s="31">
        <v>6</v>
      </c>
      <c r="G20" s="31">
        <v>8</v>
      </c>
      <c r="H20" s="31">
        <v>5</v>
      </c>
      <c r="I20" s="31">
        <v>7</v>
      </c>
      <c r="J20" s="31">
        <v>3.5</v>
      </c>
      <c r="K20" s="31">
        <v>7.5</v>
      </c>
      <c r="L20" s="31">
        <v>14</v>
      </c>
      <c r="M20" s="31">
        <v>13</v>
      </c>
      <c r="N20" s="33">
        <f t="shared" si="3"/>
        <v>88</v>
      </c>
    </row>
    <row r="21" spans="1:15" ht="20.100000000000001" customHeight="1" x14ac:dyDescent="0.25">
      <c r="A21" s="13">
        <v>2024</v>
      </c>
      <c r="B21" s="31">
        <v>13</v>
      </c>
      <c r="C21" s="31">
        <v>4</v>
      </c>
      <c r="D21" s="31">
        <v>5</v>
      </c>
      <c r="E21" s="31">
        <v>7</v>
      </c>
      <c r="F21" s="35">
        <v>4</v>
      </c>
      <c r="G21" s="35">
        <v>4</v>
      </c>
      <c r="H21" s="34"/>
      <c r="I21" s="35">
        <v>2</v>
      </c>
      <c r="J21" s="35"/>
      <c r="K21" s="35">
        <v>6</v>
      </c>
      <c r="L21" s="35">
        <v>3</v>
      </c>
      <c r="M21" s="35">
        <v>7</v>
      </c>
      <c r="N21" s="33">
        <f t="shared" si="3"/>
        <v>55</v>
      </c>
    </row>
    <row r="22" spans="1:15" ht="20.100000000000001" customHeight="1" x14ac:dyDescent="0.25">
      <c r="A22" s="13">
        <v>2025</v>
      </c>
      <c r="B22" s="36">
        <v>12</v>
      </c>
      <c r="C22" s="37">
        <v>3</v>
      </c>
      <c r="D22" s="37">
        <v>0</v>
      </c>
      <c r="E22" s="37">
        <v>7</v>
      </c>
      <c r="F22" s="37">
        <v>7</v>
      </c>
      <c r="G22" s="37">
        <v>5</v>
      </c>
      <c r="H22" s="38">
        <v>1</v>
      </c>
      <c r="I22" s="37">
        <v>6</v>
      </c>
      <c r="J22" s="37">
        <v>4</v>
      </c>
      <c r="K22" s="37">
        <v>7</v>
      </c>
      <c r="L22" s="37">
        <v>9</v>
      </c>
      <c r="M22" s="37">
        <v>11</v>
      </c>
      <c r="N22" s="39">
        <f t="shared" si="3"/>
        <v>72</v>
      </c>
    </row>
    <row r="23" spans="1:15" ht="20.100000000000001" customHeight="1" x14ac:dyDescent="0.25">
      <c r="A23" s="57">
        <v>2026</v>
      </c>
      <c r="B23" s="58">
        <v>11</v>
      </c>
      <c r="C23" s="58">
        <v>7</v>
      </c>
      <c r="D23" s="58">
        <v>1</v>
      </c>
      <c r="E23" s="58">
        <v>4</v>
      </c>
      <c r="F23" s="58">
        <v>10</v>
      </c>
      <c r="G23" s="58"/>
      <c r="H23" s="58"/>
      <c r="I23" s="58"/>
      <c r="J23" s="58"/>
      <c r="K23" s="58"/>
      <c r="L23" s="58"/>
      <c r="M23" s="58"/>
      <c r="N23" s="59">
        <f t="shared" si="3"/>
        <v>33</v>
      </c>
    </row>
    <row r="24" spans="1:15" ht="20.100000000000001" customHeight="1" x14ac:dyDescent="0.25">
      <c r="A24" s="2"/>
      <c r="B24" s="40">
        <f>SUM(B17:B23)</f>
        <v>89</v>
      </c>
      <c r="C24" s="40">
        <f>SUM(C17:C23)</f>
        <v>38</v>
      </c>
      <c r="D24" s="40">
        <f>SUM(D17:D23)</f>
        <v>10</v>
      </c>
      <c r="E24" s="40">
        <f>SUM(E17:E23)</f>
        <v>39</v>
      </c>
      <c r="F24" s="40">
        <f>SUM(F17:F23)</f>
        <v>46.5</v>
      </c>
      <c r="G24" s="40">
        <f t="shared" ref="G24:N24" si="4">SUM(G17:G22)</f>
        <v>36</v>
      </c>
      <c r="H24" s="40">
        <f t="shared" si="4"/>
        <v>28</v>
      </c>
      <c r="I24" s="40">
        <f t="shared" si="4"/>
        <v>40</v>
      </c>
      <c r="J24" s="40">
        <f t="shared" si="4"/>
        <v>18.5</v>
      </c>
      <c r="K24" s="40">
        <f t="shared" si="4"/>
        <v>42</v>
      </c>
      <c r="L24" s="40">
        <f t="shared" si="4"/>
        <v>54.5</v>
      </c>
      <c r="M24" s="40">
        <f t="shared" si="4"/>
        <v>69</v>
      </c>
      <c r="N24" s="41">
        <f t="shared" si="4"/>
        <v>477.5</v>
      </c>
    </row>
    <row r="25" spans="1:15" ht="20.100000000000001" customHeight="1" x14ac:dyDescent="0.25">
      <c r="A25" s="27" t="s">
        <v>23</v>
      </c>
      <c r="B25" s="1">
        <f>B24/COUNT(B17:B23)</f>
        <v>12.714285714285714</v>
      </c>
      <c r="C25" s="1">
        <f>C24/COUNT(C17:C23)</f>
        <v>6.333333333333333</v>
      </c>
      <c r="D25" s="1">
        <f t="shared" ref="D25:K25" si="5">D24/COUNT(D17:D22)</f>
        <v>3.3333333333333335</v>
      </c>
      <c r="E25" s="1">
        <f t="shared" si="5"/>
        <v>6.5</v>
      </c>
      <c r="F25" s="1">
        <f t="shared" si="5"/>
        <v>7.75</v>
      </c>
      <c r="G25" s="1">
        <f t="shared" si="5"/>
        <v>6</v>
      </c>
      <c r="H25" s="1">
        <f t="shared" si="5"/>
        <v>5.6</v>
      </c>
      <c r="I25" s="1">
        <f t="shared" si="5"/>
        <v>6.666666666666667</v>
      </c>
      <c r="J25" s="1">
        <f>J24/COUNT(J17:J22)</f>
        <v>3.7</v>
      </c>
      <c r="K25" s="1">
        <f t="shared" si="5"/>
        <v>8.4</v>
      </c>
      <c r="L25" s="1">
        <f>L24/COUNT(L17:L22)</f>
        <v>9.0833333333333339</v>
      </c>
      <c r="M25" s="1">
        <f t="shared" ref="M25" si="6">M24/COUNT(M17:M22)</f>
        <v>11.5</v>
      </c>
      <c r="N25" s="1">
        <f>N24/COUNT(N17:N23)</f>
        <v>68.214285714285708</v>
      </c>
    </row>
    <row r="26" spans="1:15" x14ac:dyDescent="0.25">
      <c r="H26" s="60"/>
    </row>
    <row r="27" spans="1:15" ht="30" x14ac:dyDescent="0.25">
      <c r="A27" s="42" t="s">
        <v>18</v>
      </c>
      <c r="B27" s="7" t="s">
        <v>0</v>
      </c>
      <c r="C27" s="7" t="s">
        <v>1</v>
      </c>
      <c r="D27" s="7" t="s">
        <v>2</v>
      </c>
      <c r="E27" s="7" t="s">
        <v>3</v>
      </c>
      <c r="F27" s="7" t="s">
        <v>4</v>
      </c>
      <c r="G27" s="7" t="s">
        <v>5</v>
      </c>
      <c r="H27" s="7" t="s">
        <v>6</v>
      </c>
      <c r="I27" s="7" t="s">
        <v>7</v>
      </c>
      <c r="J27" s="7" t="s">
        <v>8</v>
      </c>
      <c r="K27" s="7" t="s">
        <v>9</v>
      </c>
      <c r="L27" s="7" t="s">
        <v>10</v>
      </c>
      <c r="M27" s="7" t="s">
        <v>11</v>
      </c>
      <c r="N27" s="7" t="s">
        <v>13</v>
      </c>
    </row>
    <row r="28" spans="1:15" ht="20.100000000000001" customHeight="1" x14ac:dyDescent="0.25">
      <c r="A28" s="8">
        <v>2020</v>
      </c>
      <c r="B28" s="9"/>
      <c r="C28" s="9"/>
      <c r="D28" s="9"/>
      <c r="E28" s="10">
        <v>817100</v>
      </c>
      <c r="F28" s="11">
        <v>9206595</v>
      </c>
      <c r="G28" s="11">
        <v>6213250</v>
      </c>
      <c r="H28" s="11">
        <v>5249630</v>
      </c>
      <c r="I28" s="11">
        <v>14240625</v>
      </c>
      <c r="J28" s="11">
        <v>8218480</v>
      </c>
      <c r="K28" s="11">
        <v>12066300</v>
      </c>
      <c r="L28" s="11">
        <v>17427624</v>
      </c>
      <c r="M28" s="11">
        <v>20483569</v>
      </c>
      <c r="N28" s="12">
        <f>SUM(B28:M28)</f>
        <v>93923173</v>
      </c>
      <c r="O28" s="61"/>
    </row>
    <row r="29" spans="1:15" ht="20.100000000000001" customHeight="1" x14ac:dyDescent="0.25">
      <c r="A29" s="13">
        <v>2021</v>
      </c>
      <c r="B29" s="14">
        <v>18144034</v>
      </c>
      <c r="C29" s="15"/>
      <c r="D29" s="14">
        <v>6942136</v>
      </c>
      <c r="E29" s="16">
        <v>3149652</v>
      </c>
      <c r="F29" s="14">
        <v>9043630</v>
      </c>
      <c r="G29" s="14">
        <v>13995290</v>
      </c>
      <c r="H29" s="14">
        <v>9044250</v>
      </c>
      <c r="I29" s="14">
        <v>12853225</v>
      </c>
      <c r="J29" s="16">
        <v>1919440</v>
      </c>
      <c r="K29" s="16"/>
      <c r="L29" s="16">
        <v>2567725</v>
      </c>
      <c r="M29" s="16">
        <v>11263246</v>
      </c>
      <c r="N29" s="17">
        <f t="shared" ref="N29:N34" si="7">SUM(B29:M29)</f>
        <v>88922628</v>
      </c>
      <c r="O29" s="61"/>
    </row>
    <row r="30" spans="1:15" ht="20.100000000000001" customHeight="1" x14ac:dyDescent="0.25">
      <c r="A30" s="13">
        <v>2022</v>
      </c>
      <c r="B30" s="14">
        <v>19085410</v>
      </c>
      <c r="C30" s="14">
        <v>11008114</v>
      </c>
      <c r="D30" s="18"/>
      <c r="E30" s="14">
        <v>8023555</v>
      </c>
      <c r="F30" s="14">
        <v>7624720</v>
      </c>
      <c r="G30" s="14">
        <v>5629550</v>
      </c>
      <c r="H30" s="14">
        <v>10999665</v>
      </c>
      <c r="I30" s="14">
        <v>16546995</v>
      </c>
      <c r="J30" s="50">
        <v>4323325</v>
      </c>
      <c r="K30" s="14">
        <v>25327135</v>
      </c>
      <c r="L30" s="14">
        <v>27042720</v>
      </c>
      <c r="M30" s="14">
        <v>31442810</v>
      </c>
      <c r="N30" s="17">
        <f t="shared" si="7"/>
        <v>167053999</v>
      </c>
      <c r="O30" s="61"/>
    </row>
    <row r="31" spans="1:15" ht="20.100000000000001" customHeight="1" x14ac:dyDescent="0.25">
      <c r="A31" s="13">
        <v>2023</v>
      </c>
      <c r="B31" s="14">
        <v>23803795</v>
      </c>
      <c r="C31" s="14">
        <v>8429775</v>
      </c>
      <c r="D31" s="18"/>
      <c r="E31" s="14">
        <v>19123707</v>
      </c>
      <c r="F31" s="14">
        <v>10552541</v>
      </c>
      <c r="G31" s="14">
        <v>12947906</v>
      </c>
      <c r="H31" s="14">
        <v>8441975</v>
      </c>
      <c r="I31" s="14">
        <v>20043095</v>
      </c>
      <c r="J31" s="14">
        <v>7740380</v>
      </c>
      <c r="K31" s="14">
        <v>24191247</v>
      </c>
      <c r="L31" s="14">
        <v>31576068</v>
      </c>
      <c r="M31" s="14">
        <v>31081900</v>
      </c>
      <c r="N31" s="17">
        <f t="shared" si="7"/>
        <v>197932389</v>
      </c>
      <c r="O31" s="61"/>
    </row>
    <row r="32" spans="1:15" ht="20.100000000000001" customHeight="1" x14ac:dyDescent="0.25">
      <c r="A32" s="13">
        <v>2024</v>
      </c>
      <c r="B32" s="14">
        <v>32244935</v>
      </c>
      <c r="C32" s="14">
        <v>5460165</v>
      </c>
      <c r="D32" s="14">
        <v>7299600</v>
      </c>
      <c r="E32" s="14">
        <v>12550460</v>
      </c>
      <c r="F32" s="19">
        <v>7520890</v>
      </c>
      <c r="G32" s="19">
        <v>3526590</v>
      </c>
      <c r="H32" s="18"/>
      <c r="I32" s="19">
        <v>3816825</v>
      </c>
      <c r="J32" s="19"/>
      <c r="K32" s="19">
        <v>6866230</v>
      </c>
      <c r="L32" s="19">
        <v>4372605</v>
      </c>
      <c r="M32" s="19">
        <v>13380370</v>
      </c>
      <c r="N32" s="17">
        <f t="shared" si="7"/>
        <v>97038670</v>
      </c>
      <c r="O32" s="61"/>
    </row>
    <row r="33" spans="1:15" ht="20.100000000000001" customHeight="1" x14ac:dyDescent="0.25">
      <c r="A33" s="13">
        <v>2025</v>
      </c>
      <c r="B33" s="21">
        <v>16504190</v>
      </c>
      <c r="C33" s="22">
        <v>7559470</v>
      </c>
      <c r="D33" s="46" t="s">
        <v>19</v>
      </c>
      <c r="E33" s="22">
        <v>12488330</v>
      </c>
      <c r="F33" s="22">
        <v>8599935</v>
      </c>
      <c r="G33" s="22">
        <v>11065710</v>
      </c>
      <c r="H33" s="23">
        <v>993850</v>
      </c>
      <c r="I33" s="22">
        <v>13196265</v>
      </c>
      <c r="J33" s="22">
        <v>3460985</v>
      </c>
      <c r="K33" s="22">
        <v>14095140</v>
      </c>
      <c r="L33" s="46">
        <v>16005070</v>
      </c>
      <c r="M33" s="46">
        <v>23771425</v>
      </c>
      <c r="N33" s="24">
        <f t="shared" si="7"/>
        <v>127740370</v>
      </c>
      <c r="O33" s="61"/>
    </row>
    <row r="34" spans="1:15" ht="20.100000000000001" customHeight="1" x14ac:dyDescent="0.25">
      <c r="A34" s="57">
        <v>2026</v>
      </c>
      <c r="B34" s="52">
        <v>26056995</v>
      </c>
      <c r="C34" s="52">
        <v>14491229</v>
      </c>
      <c r="D34" s="62">
        <v>1438895</v>
      </c>
      <c r="E34" s="52">
        <v>8497830</v>
      </c>
      <c r="F34" s="52">
        <v>20073872</v>
      </c>
      <c r="G34" s="52"/>
      <c r="H34" s="52"/>
      <c r="I34" s="52"/>
      <c r="J34" s="52"/>
      <c r="K34" s="52"/>
      <c r="L34" s="62"/>
      <c r="M34" s="62"/>
      <c r="N34" s="24">
        <f t="shared" si="7"/>
        <v>70558821</v>
      </c>
    </row>
    <row r="35" spans="1:15" ht="20.100000000000001" customHeight="1" x14ac:dyDescent="0.25">
      <c r="A35" s="2"/>
      <c r="B35" s="44">
        <f>SUM(B28:B34)</f>
        <v>135839359</v>
      </c>
      <c r="C35" s="44">
        <f>SUM(C28:C34)</f>
        <v>46948753</v>
      </c>
      <c r="D35" s="44">
        <f t="shared" ref="D35:N35" si="8">SUM(D28:D33)</f>
        <v>14241736</v>
      </c>
      <c r="E35" s="44">
        <f>SUM(E28:E34)</f>
        <v>64650634</v>
      </c>
      <c r="F35" s="44">
        <f>SUM(F28:F34)</f>
        <v>72622183</v>
      </c>
      <c r="G35" s="44">
        <f t="shared" si="8"/>
        <v>53378296</v>
      </c>
      <c r="H35" s="44">
        <f t="shared" si="8"/>
        <v>34729370</v>
      </c>
      <c r="I35" s="44">
        <f t="shared" si="8"/>
        <v>80697030</v>
      </c>
      <c r="J35" s="44">
        <f t="shared" si="8"/>
        <v>25662610</v>
      </c>
      <c r="K35" s="44">
        <f t="shared" si="8"/>
        <v>82546052</v>
      </c>
      <c r="L35" s="44">
        <f t="shared" si="8"/>
        <v>98991812</v>
      </c>
      <c r="M35" s="44">
        <f t="shared" si="8"/>
        <v>131423320</v>
      </c>
      <c r="N35" s="45">
        <f t="shared" si="8"/>
        <v>772611229</v>
      </c>
    </row>
    <row r="36" spans="1:15" ht="20.100000000000001" customHeight="1" x14ac:dyDescent="0.25">
      <c r="A36" s="27" t="s">
        <v>23</v>
      </c>
      <c r="B36" s="43">
        <f t="shared" ref="B36:C36" si="9">B35/COUNT(B28:B34)</f>
        <v>22639893.166666668</v>
      </c>
      <c r="C36" s="43">
        <f t="shared" si="9"/>
        <v>9389750.5999999996</v>
      </c>
      <c r="D36" s="43">
        <f>D35/COUNT(D28:D34)</f>
        <v>4747245.333333333</v>
      </c>
      <c r="E36" s="43">
        <f t="shared" ref="E36:K36" si="10">E35/COUNT(E28:E33)</f>
        <v>10775105.666666666</v>
      </c>
      <c r="F36" s="43">
        <f t="shared" si="10"/>
        <v>12103697.166666666</v>
      </c>
      <c r="G36" s="43">
        <f t="shared" si="10"/>
        <v>8896382.666666666</v>
      </c>
      <c r="H36" s="43">
        <f t="shared" si="10"/>
        <v>6945874</v>
      </c>
      <c r="I36" s="43">
        <f t="shared" si="10"/>
        <v>13449505</v>
      </c>
      <c r="J36" s="43">
        <f t="shared" si="10"/>
        <v>5132522</v>
      </c>
      <c r="K36" s="43">
        <f t="shared" si="10"/>
        <v>16509210.4</v>
      </c>
      <c r="L36" s="43">
        <f>L35/COUNT(L28:L33)</f>
        <v>16498635.333333334</v>
      </c>
      <c r="M36" s="43">
        <f t="shared" ref="M36" si="11">M35/COUNT(M28:M33)</f>
        <v>21903886.666666668</v>
      </c>
      <c r="N36" s="43">
        <f>N35/COUNT(N28:N34)</f>
        <v>110373032.71428572</v>
      </c>
    </row>
    <row r="38" spans="1:15" ht="23.25" customHeight="1" x14ac:dyDescent="0.25">
      <c r="A38" s="42" t="s">
        <v>24</v>
      </c>
      <c r="B38" s="7" t="s">
        <v>0</v>
      </c>
      <c r="C38" s="7" t="s">
        <v>1</v>
      </c>
      <c r="D38" s="7" t="s">
        <v>2</v>
      </c>
      <c r="E38" s="7" t="s">
        <v>3</v>
      </c>
      <c r="F38" s="7" t="s">
        <v>4</v>
      </c>
      <c r="G38" s="7" t="s">
        <v>5</v>
      </c>
      <c r="H38" s="7" t="s">
        <v>6</v>
      </c>
      <c r="I38" s="7" t="s">
        <v>7</v>
      </c>
      <c r="J38" s="7" t="s">
        <v>8</v>
      </c>
      <c r="K38" s="7" t="s">
        <v>9</v>
      </c>
      <c r="L38" s="7" t="s">
        <v>10</v>
      </c>
      <c r="M38" s="7" t="s">
        <v>11</v>
      </c>
      <c r="N38" s="7" t="s">
        <v>13</v>
      </c>
    </row>
    <row r="39" spans="1:15" ht="19.5" customHeight="1" x14ac:dyDescent="0.25">
      <c r="A39" s="8">
        <v>2020</v>
      </c>
      <c r="B39" s="63"/>
      <c r="C39" s="63"/>
      <c r="D39" s="63"/>
      <c r="E39" s="64">
        <f t="shared" ref="E39:N43" si="12">(E6/E17)/710</f>
        <v>0.25352112676056338</v>
      </c>
      <c r="F39" s="65">
        <f t="shared" si="12"/>
        <v>0.34559859154929579</v>
      </c>
      <c r="G39" s="65">
        <f t="shared" si="12"/>
        <v>0.29436619718309859</v>
      </c>
      <c r="H39" s="65">
        <f t="shared" si="12"/>
        <v>0.25271629778672028</v>
      </c>
      <c r="I39" s="65">
        <f t="shared" si="12"/>
        <v>0.4692957746478873</v>
      </c>
      <c r="J39" s="65">
        <f t="shared" si="12"/>
        <v>0.42515090543259554</v>
      </c>
      <c r="K39" s="65">
        <f t="shared" si="12"/>
        <v>0.37505030181086518</v>
      </c>
      <c r="L39" s="65">
        <f t="shared" si="12"/>
        <v>0.50884507042253513</v>
      </c>
      <c r="M39" s="65">
        <f t="shared" si="12"/>
        <v>0.57300469483568073</v>
      </c>
      <c r="N39" s="66">
        <f t="shared" si="12"/>
        <v>0.44061484290357528</v>
      </c>
    </row>
    <row r="40" spans="1:15" ht="19.5" customHeight="1" x14ac:dyDescent="0.25">
      <c r="A40" s="13">
        <v>2021</v>
      </c>
      <c r="B40" s="67">
        <f>(B7/B18)/710</f>
        <v>0.55281690140845074</v>
      </c>
      <c r="C40" s="68"/>
      <c r="D40" s="67">
        <f t="shared" ref="B40:M45" si="13">(D7/D18)/710</f>
        <v>0.69119718309859157</v>
      </c>
      <c r="E40" s="69">
        <f t="shared" si="12"/>
        <v>0.15305164319248826</v>
      </c>
      <c r="F40" s="67">
        <f t="shared" si="12"/>
        <v>0.41321776814734557</v>
      </c>
      <c r="G40" s="67">
        <f t="shared" si="12"/>
        <v>0.56599597585513073</v>
      </c>
      <c r="H40" s="67">
        <f t="shared" si="12"/>
        <v>0.39514866979655711</v>
      </c>
      <c r="I40" s="67">
        <f t="shared" si="12"/>
        <v>0.4</v>
      </c>
      <c r="J40" s="69">
        <f t="shared" si="12"/>
        <v>0.32746478873239437</v>
      </c>
      <c r="K40" s="70"/>
      <c r="L40" s="69">
        <f t="shared" si="12"/>
        <v>0.18978873239436619</v>
      </c>
      <c r="M40" s="69">
        <f t="shared" si="12"/>
        <v>0.25181086519114687</v>
      </c>
      <c r="N40" s="71">
        <f t="shared" si="12"/>
        <v>0.3909780360484586</v>
      </c>
    </row>
    <row r="41" spans="1:15" ht="19.5" customHeight="1" x14ac:dyDescent="0.25">
      <c r="A41" s="13">
        <v>2022</v>
      </c>
      <c r="B41" s="67">
        <f t="shared" si="13"/>
        <v>0.36816901408450703</v>
      </c>
      <c r="C41" s="67">
        <f t="shared" si="13"/>
        <v>0.47112676056338026</v>
      </c>
      <c r="D41" s="73"/>
      <c r="E41" s="67">
        <f t="shared" si="13"/>
        <v>0.3828169014084507</v>
      </c>
      <c r="F41" s="67">
        <f t="shared" si="13"/>
        <v>0.38338028169014082</v>
      </c>
      <c r="G41" s="67">
        <f t="shared" si="13"/>
        <v>0.27746478873239439</v>
      </c>
      <c r="H41" s="67">
        <f t="shared" si="13"/>
        <v>0.50328638497652578</v>
      </c>
      <c r="I41" s="67">
        <f t="shared" si="13"/>
        <v>0.65399061032863848</v>
      </c>
      <c r="J41" s="72">
        <f t="shared" si="13"/>
        <v>0.59154929577464788</v>
      </c>
      <c r="K41" s="67">
        <f t="shared" si="13"/>
        <v>0.52791293213828427</v>
      </c>
      <c r="L41" s="67">
        <f t="shared" si="13"/>
        <v>0.6619718309859155</v>
      </c>
      <c r="M41" s="67">
        <f t="shared" si="13"/>
        <v>0.67840375586854462</v>
      </c>
      <c r="N41" s="71">
        <f t="shared" si="12"/>
        <v>0.51181803464464948</v>
      </c>
    </row>
    <row r="42" spans="1:15" ht="19.5" customHeight="1" x14ac:dyDescent="0.25">
      <c r="A42" s="13">
        <v>2023</v>
      </c>
      <c r="B42" s="67">
        <f t="shared" si="13"/>
        <v>0.5241997439180538</v>
      </c>
      <c r="C42" s="67">
        <f t="shared" si="13"/>
        <v>0.5197183098591549</v>
      </c>
      <c r="D42" s="73"/>
      <c r="E42" s="67">
        <f t="shared" si="13"/>
        <v>0.50406885758998443</v>
      </c>
      <c r="F42" s="67">
        <f t="shared" si="13"/>
        <v>0.43122065727699532</v>
      </c>
      <c r="G42" s="67">
        <f t="shared" si="13"/>
        <v>0.38309859154929576</v>
      </c>
      <c r="H42" s="67">
        <f t="shared" si="13"/>
        <v>0.42704225352112674</v>
      </c>
      <c r="I42" s="67">
        <f t="shared" si="13"/>
        <v>0.65513078470824948</v>
      </c>
      <c r="J42" s="67">
        <f t="shared" si="13"/>
        <v>0.5714285714285714</v>
      </c>
      <c r="K42" s="67">
        <f t="shared" si="13"/>
        <v>0.73784037558685445</v>
      </c>
      <c r="L42" s="67">
        <f t="shared" si="13"/>
        <v>0.61609657947686114</v>
      </c>
      <c r="M42" s="67">
        <f t="shared" si="13"/>
        <v>0.6270855904658722</v>
      </c>
      <c r="N42" s="71">
        <f t="shared" si="12"/>
        <v>0.55757042253521127</v>
      </c>
    </row>
    <row r="43" spans="1:15" ht="19.5" customHeight="1" x14ac:dyDescent="0.25">
      <c r="A43" s="13">
        <v>2024</v>
      </c>
      <c r="B43" s="67">
        <f t="shared" si="13"/>
        <v>0.60433369447453955</v>
      </c>
      <c r="C43" s="67">
        <f t="shared" si="13"/>
        <v>0.32570422535211269</v>
      </c>
      <c r="D43" s="67">
        <f t="shared" si="13"/>
        <v>0.3811267605633803</v>
      </c>
      <c r="E43" s="67">
        <f t="shared" si="13"/>
        <v>0.44668008048289742</v>
      </c>
      <c r="F43" s="74">
        <f t="shared" si="13"/>
        <v>0.48063380281690143</v>
      </c>
      <c r="G43" s="74">
        <f t="shared" si="13"/>
        <v>0.20563380281690141</v>
      </c>
      <c r="H43" s="73"/>
      <c r="I43" s="74">
        <f t="shared" si="13"/>
        <v>0.44225352112676058</v>
      </c>
      <c r="J43" s="63"/>
      <c r="K43" s="74">
        <f t="shared" si="13"/>
        <v>0.39507042253521124</v>
      </c>
      <c r="L43" s="74">
        <f t="shared" si="13"/>
        <v>0.43943661971830988</v>
      </c>
      <c r="M43" s="74">
        <f t="shared" si="13"/>
        <v>0.46700201207243458</v>
      </c>
      <c r="N43" s="71">
        <f t="shared" si="12"/>
        <v>0.45052496798975672</v>
      </c>
    </row>
    <row r="44" spans="1:15" ht="19.5" customHeight="1" x14ac:dyDescent="0.25">
      <c r="A44" s="13">
        <v>2025</v>
      </c>
      <c r="B44" s="74">
        <f t="shared" si="13"/>
        <v>0.30070422535211266</v>
      </c>
      <c r="C44" s="67">
        <f t="shared" si="13"/>
        <v>0.53755868544600938</v>
      </c>
      <c r="D44" s="63"/>
      <c r="E44" s="67">
        <f t="shared" si="13"/>
        <v>0.50241448692152924</v>
      </c>
      <c r="F44" s="67">
        <f t="shared" si="13"/>
        <v>0.2651911468812877</v>
      </c>
      <c r="G44" s="67">
        <f t="shared" si="13"/>
        <v>0.44084507042253523</v>
      </c>
      <c r="H44" s="72">
        <f t="shared" si="13"/>
        <v>0.21690140845070421</v>
      </c>
      <c r="I44" s="67">
        <f t="shared" si="13"/>
        <v>0.46690140845070421</v>
      </c>
      <c r="J44" s="67">
        <f t="shared" si="13"/>
        <v>0.19049295774647887</v>
      </c>
      <c r="K44" s="67">
        <f t="shared" si="13"/>
        <v>0.48410462776659963</v>
      </c>
      <c r="L44" s="67">
        <f t="shared" si="13"/>
        <v>0.41314553990610325</v>
      </c>
      <c r="M44" s="67">
        <f t="shared" si="13"/>
        <v>0.43444302176696542</v>
      </c>
      <c r="N44" s="75">
        <f>(N11/N22)/710</f>
        <v>0.39614632237871678</v>
      </c>
    </row>
    <row r="45" spans="1:15" ht="19.5" customHeight="1" x14ac:dyDescent="0.25">
      <c r="A45" s="57">
        <v>2026</v>
      </c>
      <c r="B45" s="76">
        <f t="shared" si="13"/>
        <v>0.47874519846350838</v>
      </c>
      <c r="C45" s="76">
        <f t="shared" si="13"/>
        <v>0.41830985915492958</v>
      </c>
      <c r="D45" s="76">
        <f>(D12/D23)/710</f>
        <v>0.33098591549295775</v>
      </c>
      <c r="E45" s="76">
        <f>(E12/E23)/710</f>
        <v>0.47077464788732393</v>
      </c>
      <c r="F45" s="67">
        <f t="shared" si="13"/>
        <v>0.4357746478873239</v>
      </c>
      <c r="G45" s="76"/>
      <c r="H45" s="76"/>
      <c r="I45" s="76"/>
      <c r="J45" s="76"/>
      <c r="K45" s="76"/>
      <c r="L45" s="77"/>
      <c r="M45" s="77"/>
      <c r="N45" s="75">
        <f>(N12/N23)/710</f>
        <v>0.44746052069995729</v>
      </c>
    </row>
    <row r="46" spans="1:15" ht="19.5" customHeight="1" x14ac:dyDescent="0.25">
      <c r="A46" s="27" t="s">
        <v>23</v>
      </c>
      <c r="B46" s="78">
        <f>(B13/B24)/710</f>
        <v>0.47896819116948885</v>
      </c>
      <c r="C46" s="78">
        <f>(C13/C24)/710</f>
        <v>0.4406226834692365</v>
      </c>
      <c r="D46" s="78">
        <f t="shared" ref="D46:M46" si="14">(D13/D24)/710</f>
        <v>0.50591549295774652</v>
      </c>
      <c r="E46" s="78">
        <f t="shared" si="14"/>
        <v>0.41408450704225352</v>
      </c>
      <c r="F46" s="78">
        <f>(F13/F24)/710</f>
        <v>0.38906557625321825</v>
      </c>
      <c r="G46" s="78">
        <f t="shared" si="14"/>
        <v>0.37503912363067293</v>
      </c>
      <c r="H46" s="78">
        <f t="shared" si="14"/>
        <v>0.38204225352112675</v>
      </c>
      <c r="I46" s="78">
        <f t="shared" si="14"/>
        <v>0.51221830985915495</v>
      </c>
      <c r="J46" s="78">
        <f t="shared" si="14"/>
        <v>0.40951655881233351</v>
      </c>
      <c r="K46" s="78">
        <f t="shared" si="14"/>
        <v>0.50090543259557352</v>
      </c>
      <c r="L46" s="78">
        <f t="shared" si="14"/>
        <v>0.52707068096653309</v>
      </c>
      <c r="M46" s="78">
        <f t="shared" si="14"/>
        <v>0.50351092059603997</v>
      </c>
      <c r="N46" s="78">
        <f>(N13/N24)/710</f>
        <v>0.46214585944989306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Données exploitation 2020-2026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Monnier</dc:creator>
  <cp:lastModifiedBy>Richard Monnier</cp:lastModifiedBy>
  <dcterms:created xsi:type="dcterms:W3CDTF">2025-12-02T20:51:28Z</dcterms:created>
  <dcterms:modified xsi:type="dcterms:W3CDTF">2026-06-29T04:23:34Z</dcterms:modified>
</cp:coreProperties>
</file>